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C2C8F73F-0D73-45C1-B3C8-347488F4D857}" xr6:coauthVersionLast="47" xr6:coauthVersionMax="47" xr10:uidLastSave="{00000000-0000-0000-0000-000000000000}"/>
  <bookViews>
    <workbookView xWindow="-120" yWindow="-120" windowWidth="20730" windowHeight="11040" xr2:uid="{96B26074-7DFF-4A58-A489-14687B0321FB}"/>
  </bookViews>
  <sheets>
    <sheet name="Sheet1" sheetId="1" r:id="rId1"/>
    <sheet name="TOTAL NP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1" l="1"/>
  <c r="R15" i="1"/>
  <c r="R25" i="1"/>
  <c r="Q8" i="1"/>
  <c r="R8" i="1" s="1"/>
  <c r="Q9" i="1"/>
  <c r="R9" i="1" s="1"/>
  <c r="Q10" i="1"/>
  <c r="R10" i="1" s="1"/>
  <c r="Q11" i="1"/>
  <c r="R11" i="1" s="1"/>
  <c r="Q12" i="1"/>
  <c r="R12" i="1" s="1"/>
  <c r="Q13" i="1"/>
  <c r="Q14" i="1"/>
  <c r="R14" i="1" s="1"/>
  <c r="Q15" i="1"/>
  <c r="Q16" i="1"/>
  <c r="R16" i="1" s="1"/>
  <c r="Q17" i="1"/>
  <c r="R17" i="1" s="1"/>
  <c r="Q18" i="1"/>
  <c r="R18" i="1" s="1"/>
  <c r="Q20" i="1"/>
  <c r="Q21" i="1"/>
  <c r="Q22" i="1"/>
  <c r="Q23" i="1"/>
  <c r="R23" i="1" s="1"/>
  <c r="Q24" i="1"/>
  <c r="Q25" i="1"/>
  <c r="Q26" i="1"/>
  <c r="Q27" i="1"/>
  <c r="Q28" i="1"/>
  <c r="Q29" i="1"/>
  <c r="Q30" i="1"/>
  <c r="Q31" i="1"/>
  <c r="Q32" i="1"/>
  <c r="Q34" i="1"/>
  <c r="Q35" i="1"/>
  <c r="Q7" i="1"/>
  <c r="R7" i="1" s="1"/>
  <c r="P8" i="1"/>
  <c r="P9" i="1"/>
  <c r="P10" i="1"/>
  <c r="P11" i="1"/>
  <c r="P12" i="1"/>
  <c r="P13" i="1"/>
  <c r="P14" i="1"/>
  <c r="P15" i="1"/>
  <c r="P16" i="1"/>
  <c r="P17" i="1"/>
  <c r="P18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4" i="1"/>
  <c r="P35" i="1"/>
  <c r="P7" i="1"/>
  <c r="O8" i="1"/>
  <c r="O9" i="1"/>
  <c r="O10" i="1"/>
  <c r="O11" i="1"/>
  <c r="O12" i="1"/>
  <c r="O13" i="1"/>
  <c r="O14" i="1"/>
  <c r="O15" i="1"/>
  <c r="O16" i="1"/>
  <c r="O17" i="1"/>
  <c r="O18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4" i="1"/>
  <c r="O35" i="1"/>
  <c r="O7" i="1"/>
  <c r="N8" i="1"/>
  <c r="N9" i="1"/>
  <c r="N10" i="1"/>
  <c r="N11" i="1"/>
  <c r="N12" i="1"/>
  <c r="N13" i="1"/>
  <c r="N14" i="1"/>
  <c r="N15" i="1"/>
  <c r="N16" i="1"/>
  <c r="N17" i="1"/>
  <c r="N18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4" i="1"/>
  <c r="N35" i="1"/>
  <c r="N7" i="1"/>
  <c r="M33" i="1"/>
  <c r="Q33" i="1" s="1"/>
  <c r="L33" i="1"/>
  <c r="P33" i="1" s="1"/>
  <c r="K33" i="1"/>
  <c r="J33" i="1"/>
  <c r="I33" i="1"/>
  <c r="H33" i="1"/>
  <c r="G33" i="1"/>
  <c r="F33" i="1"/>
  <c r="E33" i="1"/>
  <c r="D33" i="1"/>
  <c r="C33" i="1"/>
  <c r="B33" i="1"/>
  <c r="M36" i="1"/>
  <c r="Q36" i="1" s="1"/>
  <c r="L36" i="1"/>
  <c r="P36" i="1" s="1"/>
  <c r="K36" i="1"/>
  <c r="J36" i="1"/>
  <c r="N36" i="1" s="1"/>
  <c r="I36" i="1"/>
  <c r="H36" i="1"/>
  <c r="G36" i="1"/>
  <c r="O36" i="1" s="1"/>
  <c r="F36" i="1"/>
  <c r="E36" i="1"/>
  <c r="D36" i="1"/>
  <c r="C36" i="1"/>
  <c r="B36" i="1"/>
  <c r="M19" i="1"/>
  <c r="L19" i="1"/>
  <c r="K19" i="1"/>
  <c r="J19" i="1"/>
  <c r="I19" i="1"/>
  <c r="H19" i="1"/>
  <c r="G19" i="1"/>
  <c r="F19" i="1"/>
  <c r="E19" i="1"/>
  <c r="D19" i="1"/>
  <c r="C19" i="1"/>
  <c r="B19" i="1"/>
  <c r="N19" i="1" l="1"/>
  <c r="P19" i="1"/>
  <c r="Q19" i="1"/>
  <c r="O19" i="1"/>
  <c r="N33" i="1"/>
  <c r="O33" i="1"/>
  <c r="R33" i="1" s="1"/>
  <c r="D37" i="1"/>
  <c r="K37" i="1"/>
  <c r="M37" i="1"/>
  <c r="L37" i="1"/>
  <c r="J37" i="1"/>
  <c r="I37" i="1"/>
  <c r="H37" i="1"/>
  <c r="G37" i="1"/>
  <c r="F37" i="1"/>
  <c r="E37" i="1"/>
  <c r="C37" i="1"/>
  <c r="B37" i="1"/>
  <c r="R19" i="1" l="1"/>
  <c r="P37" i="1"/>
  <c r="Q37" i="1"/>
  <c r="O37" i="1"/>
  <c r="N37" i="1"/>
  <c r="R37" i="1" l="1"/>
</calcChain>
</file>

<file path=xl/sharedStrings.xml><?xml version="1.0" encoding="utf-8"?>
<sst xmlns="http://schemas.openxmlformats.org/spreadsheetml/2006/main" count="103" uniqueCount="51">
  <si>
    <t>Outstanding</t>
  </si>
  <si>
    <t>a/c</t>
  </si>
  <si>
    <t>NPA</t>
  </si>
  <si>
    <t>1st Tranch</t>
  </si>
  <si>
    <t>2nd  Tranch</t>
  </si>
  <si>
    <t>3rd Tranch</t>
  </si>
  <si>
    <t>Bank Name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</si>
  <si>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</si>
  <si>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</si>
  <si>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</si>
  <si>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</si>
  <si>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</si>
  <si>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</si>
  <si>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</si>
  <si>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</si>
  <si>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</si>
  <si>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</si>
  <si>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</si>
  <si>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</si>
  <si>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</si>
  <si>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</si>
  <si>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</si>
  <si>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</si>
  <si>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</si>
  <si>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</si>
  <si>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</si>
  <si>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</si>
  <si>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</si>
  <si>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</si>
  <si>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</si>
  <si>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KOTAK MAHINDRA BANK</t>
  </si>
  <si>
    <t>SOUTH INDIAN BANK</t>
  </si>
  <si>
    <t>YES BANK</t>
  </si>
  <si>
    <t>PRIVATE SECTOR BANKS</t>
  </si>
  <si>
    <t>AU SMALL FINANCE BANK</t>
  </si>
  <si>
    <t>UJJIVAN SMALL FINANCE BANK</t>
  </si>
  <si>
    <t>SMALL FINANCE BANKS</t>
  </si>
  <si>
    <t>Grand Total</t>
  </si>
  <si>
    <t xml:space="preserve">Total Outstanding </t>
  </si>
  <si>
    <t>Total NPA</t>
  </si>
  <si>
    <t xml:space="preserve">Bank Name </t>
  </si>
  <si>
    <t>A/C</t>
  </si>
  <si>
    <t>AMT.Lacs</t>
  </si>
  <si>
    <t>PM SVANidhi NPA  Position As on 31.12.2024</t>
  </si>
  <si>
    <t>Total Outstanding</t>
  </si>
  <si>
    <t>NPA
Amt.
%</t>
  </si>
  <si>
    <t>Amt.
 Lacs</t>
  </si>
  <si>
    <t>Amt. 
Lacs</t>
  </si>
  <si>
    <t xml:space="preserve">PM SVANIDHI NPA AS ON DEC 2024                                        </t>
  </si>
  <si>
    <t xml:space="preserve">Annexure 22 A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</si>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</sst>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333333"/>
      <name val="Arial"/>
      <family val="2"/>
    </font>
    <font>
      <b/>
      <sz val="9"/>
      <color rgb="FF333333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C3C6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3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9" fillId="0" borderId="1" xfId="0" applyFont="1" applyBorder="1"/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49" fontId="8" fillId="2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left" vertical="center"/>
    </xf>
    <xf numFmtId="0" fontId="4" fillId="0" borderId="0" xfId="0" applyFont="1"/>
    <xf numFmtId="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43406-BB21-456B-86F2-534A6A10722A}">
  <dimension ref="A1:R39"/>
  <sheetViews>
    <sheetView tabSelected="1" zoomScaleNormal="100" workbookViewId="0">
      <selection activeCell="I13" sqref="I13"/>
    </sheetView>
  </sheetViews>
  <sheetFormatPr defaultRowHeight="12" x14ac:dyDescent="0.2"/>
  <cols>
    <col min="1" max="1" width="28.5703125" style="23" customWidth="1"/>
    <col min="2" max="2" width="7.7109375" style="3" customWidth="1"/>
    <col min="3" max="3" width="11.42578125" style="15" customWidth="1"/>
    <col min="4" max="4" width="8" style="3" customWidth="1"/>
    <col min="5" max="5" width="9.140625" style="15"/>
    <col min="6" max="6" width="6.5703125" style="3" customWidth="1"/>
    <col min="7" max="7" width="9.140625" style="15"/>
    <col min="8" max="8" width="5.42578125" style="3" customWidth="1"/>
    <col min="9" max="9" width="9.140625" style="15"/>
    <col min="10" max="10" width="5.140625" style="3" customWidth="1"/>
    <col min="11" max="11" width="9.140625" style="15"/>
    <col min="12" max="12" width="5" style="3" customWidth="1"/>
    <col min="13" max="13" width="9.140625" style="15"/>
    <col min="14" max="14" width="6" style="3" customWidth="1"/>
    <col min="15" max="15" width="9.140625" style="15"/>
    <col min="16" max="16" width="5.5703125" style="3" customWidth="1"/>
    <col min="17" max="17" width="11.42578125" style="15" customWidth="1"/>
    <col min="18" max="18" width="11.140625" style="3" customWidth="1"/>
    <col min="19" max="16384" width="9.140625" style="3"/>
  </cols>
  <sheetData>
    <row r="1" spans="1:18" ht="15.75" x14ac:dyDescent="0.25">
      <c r="P1" s="18" t="s">
        <v>49</v>
      </c>
      <c r="Q1" s="18"/>
    </row>
    <row r="2" spans="1:18" ht="24.75" customHeight="1" x14ac:dyDescent="0.2">
      <c r="A2" s="21" t="s">
        <v>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4.75" customHeight="1" x14ac:dyDescent="0.2">
      <c r="A3" s="24" t="s">
        <v>6</v>
      </c>
      <c r="B3" s="20" t="s">
        <v>3</v>
      </c>
      <c r="C3" s="20"/>
      <c r="D3" s="20"/>
      <c r="E3" s="20"/>
      <c r="F3" s="20" t="s">
        <v>4</v>
      </c>
      <c r="G3" s="20"/>
      <c r="H3" s="20"/>
      <c r="I3" s="20"/>
      <c r="J3" s="20" t="s">
        <v>5</v>
      </c>
      <c r="K3" s="20"/>
      <c r="L3" s="20"/>
      <c r="M3" s="20"/>
      <c r="N3" s="20" t="s">
        <v>44</v>
      </c>
      <c r="O3" s="20"/>
      <c r="P3" s="20"/>
      <c r="Q3" s="20"/>
      <c r="R3" s="19" t="s">
        <v>45</v>
      </c>
    </row>
    <row r="4" spans="1:18" s="4" customFormat="1" ht="18" customHeight="1" x14ac:dyDescent="0.25">
      <c r="A4" s="24"/>
      <c r="B4" s="20" t="s">
        <v>0</v>
      </c>
      <c r="C4" s="20"/>
      <c r="D4" s="20" t="s">
        <v>2</v>
      </c>
      <c r="E4" s="20"/>
      <c r="F4" s="20" t="s">
        <v>0</v>
      </c>
      <c r="G4" s="20"/>
      <c r="H4" s="20" t="s">
        <v>2</v>
      </c>
      <c r="I4" s="20"/>
      <c r="J4" s="20" t="s">
        <v>0</v>
      </c>
      <c r="K4" s="20"/>
      <c r="L4" s="20" t="s">
        <v>2</v>
      </c>
      <c r="M4" s="20"/>
      <c r="N4" s="20" t="s">
        <v>0</v>
      </c>
      <c r="O4" s="20"/>
      <c r="P4" s="20" t="s">
        <v>2</v>
      </c>
      <c r="Q4" s="20"/>
      <c r="R4" s="20"/>
    </row>
    <row r="5" spans="1:18" s="4" customFormat="1" ht="24" customHeight="1" x14ac:dyDescent="0.25">
      <c r="A5" s="24"/>
      <c r="B5" s="16" t="s">
        <v>1</v>
      </c>
      <c r="C5" s="14" t="s">
        <v>46</v>
      </c>
      <c r="D5" s="16" t="s">
        <v>1</v>
      </c>
      <c r="E5" s="14" t="s">
        <v>46</v>
      </c>
      <c r="F5" s="16" t="s">
        <v>1</v>
      </c>
      <c r="G5" s="14" t="s">
        <v>47</v>
      </c>
      <c r="H5" s="16" t="s">
        <v>1</v>
      </c>
      <c r="I5" s="14" t="s">
        <v>47</v>
      </c>
      <c r="J5" s="16" t="s">
        <v>1</v>
      </c>
      <c r="K5" s="14" t="s">
        <v>46</v>
      </c>
      <c r="L5" s="16" t="s">
        <v>1</v>
      </c>
      <c r="M5" s="14" t="s">
        <v>47</v>
      </c>
      <c r="N5" s="16" t="s">
        <v>1</v>
      </c>
      <c r="O5" s="14" t="s">
        <v>47</v>
      </c>
      <c r="P5" s="16" t="s">
        <v>1</v>
      </c>
      <c r="Q5" s="14" t="s">
        <v>47</v>
      </c>
      <c r="R5" s="16"/>
    </row>
    <row r="6" spans="1:18" x14ac:dyDescent="0.2">
      <c r="A6" s="25"/>
      <c r="B6" s="5"/>
      <c r="C6" s="13"/>
      <c r="D6" s="5"/>
      <c r="E6" s="13"/>
      <c r="F6" s="5"/>
      <c r="G6" s="13"/>
      <c r="H6" s="5"/>
      <c r="I6" s="13"/>
      <c r="J6" s="5"/>
      <c r="K6" s="13"/>
      <c r="L6" s="5"/>
      <c r="M6" s="13"/>
      <c r="N6" s="5"/>
      <c r="O6" s="13"/>
      <c r="P6" s="5"/>
      <c r="Q6" s="13"/>
      <c r="R6" s="5"/>
    </row>
    <row r="7" spans="1:18" x14ac:dyDescent="0.2">
      <c r="A7" s="26" t="s">
        <v>7</v>
      </c>
      <c r="B7" s="5">
        <v>792</v>
      </c>
      <c r="C7" s="13">
        <v>79.099999999999994</v>
      </c>
      <c r="D7" s="5">
        <v>49</v>
      </c>
      <c r="E7" s="13">
        <v>4.9000000000000004</v>
      </c>
      <c r="F7" s="5">
        <v>20</v>
      </c>
      <c r="G7" s="13">
        <v>3.8</v>
      </c>
      <c r="H7" s="5">
        <v>1</v>
      </c>
      <c r="I7" s="13">
        <v>0.2</v>
      </c>
      <c r="J7" s="5">
        <v>8</v>
      </c>
      <c r="K7" s="13">
        <v>3.5</v>
      </c>
      <c r="L7" s="5">
        <v>0</v>
      </c>
      <c r="M7" s="13">
        <v>0</v>
      </c>
      <c r="N7" s="5">
        <f>J7+F7+B7</f>
        <v>820</v>
      </c>
      <c r="O7" s="13">
        <f>K7+G7+C7</f>
        <v>86.399999999999991</v>
      </c>
      <c r="P7" s="5">
        <f>L7+H7+D7</f>
        <v>50</v>
      </c>
      <c r="Q7" s="13">
        <f>M7+I7+E7</f>
        <v>5.1000000000000005</v>
      </c>
      <c r="R7" s="13">
        <f>Q7/O7*100</f>
        <v>5.9027777777777786</v>
      </c>
    </row>
    <row r="8" spans="1:18" x14ac:dyDescent="0.2">
      <c r="A8" s="26" t="s">
        <v>8</v>
      </c>
      <c r="B8" s="17">
        <v>27</v>
      </c>
      <c r="C8" s="17">
        <v>0.52</v>
      </c>
      <c r="D8" s="17">
        <v>7</v>
      </c>
      <c r="E8" s="17">
        <v>0.03</v>
      </c>
      <c r="F8" s="17">
        <v>40</v>
      </c>
      <c r="G8" s="17">
        <v>1.19</v>
      </c>
      <c r="H8" s="17">
        <v>5</v>
      </c>
      <c r="I8" s="17">
        <v>0.25</v>
      </c>
      <c r="J8" s="17">
        <v>14</v>
      </c>
      <c r="K8" s="17">
        <v>5.25</v>
      </c>
      <c r="L8" s="17">
        <v>1</v>
      </c>
      <c r="M8" s="17">
        <v>0.36</v>
      </c>
      <c r="N8" s="5">
        <f t="shared" ref="N8:N37" si="0">J8+F8+B8</f>
        <v>81</v>
      </c>
      <c r="O8" s="13">
        <f t="shared" ref="O8:O37" si="1">K8+G8+C8</f>
        <v>6.9599999999999991</v>
      </c>
      <c r="P8" s="5">
        <f t="shared" ref="P8:P37" si="2">L8+H8+D8</f>
        <v>13</v>
      </c>
      <c r="Q8" s="13">
        <f t="shared" ref="Q8:Q37" si="3">M8+I8+E8</f>
        <v>0.64</v>
      </c>
      <c r="R8" s="13">
        <f t="shared" ref="R8:R37" si="4">Q8/O8*100</f>
        <v>9.1954022988505759</v>
      </c>
    </row>
    <row r="9" spans="1:18" x14ac:dyDescent="0.2">
      <c r="A9" s="26" t="s">
        <v>9</v>
      </c>
      <c r="B9" s="5">
        <v>23</v>
      </c>
      <c r="C9" s="13">
        <v>0.91</v>
      </c>
      <c r="D9" s="5">
        <v>1</v>
      </c>
      <c r="E9" s="13">
        <v>1.4999999999999999E-2</v>
      </c>
      <c r="F9" s="5">
        <v>16</v>
      </c>
      <c r="G9" s="13">
        <v>0.75</v>
      </c>
      <c r="H9" s="5">
        <v>4</v>
      </c>
      <c r="I9" s="13">
        <v>0.27882000000000001</v>
      </c>
      <c r="J9" s="5">
        <v>24</v>
      </c>
      <c r="K9" s="13">
        <v>7.2</v>
      </c>
      <c r="L9" s="5">
        <v>1</v>
      </c>
      <c r="M9" s="13">
        <v>0.20746000000000001</v>
      </c>
      <c r="N9" s="5">
        <f t="shared" si="0"/>
        <v>63</v>
      </c>
      <c r="O9" s="13">
        <f t="shared" si="1"/>
        <v>8.86</v>
      </c>
      <c r="P9" s="5">
        <f t="shared" si="2"/>
        <v>6</v>
      </c>
      <c r="Q9" s="13">
        <f t="shared" si="3"/>
        <v>0.50128000000000006</v>
      </c>
      <c r="R9" s="13">
        <f t="shared" si="4"/>
        <v>5.6577878103837485</v>
      </c>
    </row>
    <row r="10" spans="1:18" x14ac:dyDescent="0.2">
      <c r="A10" s="26" t="s">
        <v>10</v>
      </c>
      <c r="B10" s="5">
        <v>8</v>
      </c>
      <c r="C10" s="13">
        <v>0.75</v>
      </c>
      <c r="D10" s="5">
        <v>4</v>
      </c>
      <c r="E10" s="13">
        <v>1.89E-3</v>
      </c>
      <c r="F10" s="5">
        <v>24</v>
      </c>
      <c r="G10" s="13">
        <v>1.46</v>
      </c>
      <c r="H10" s="5">
        <v>1</v>
      </c>
      <c r="I10" s="13">
        <v>1.42E-3</v>
      </c>
      <c r="J10" s="5">
        <v>30</v>
      </c>
      <c r="K10" s="13">
        <v>10.68</v>
      </c>
      <c r="L10" s="5">
        <v>0</v>
      </c>
      <c r="M10" s="13">
        <v>0</v>
      </c>
      <c r="N10" s="5">
        <f t="shared" si="0"/>
        <v>62</v>
      </c>
      <c r="O10" s="13">
        <f t="shared" si="1"/>
        <v>12.89</v>
      </c>
      <c r="P10" s="5">
        <f t="shared" si="2"/>
        <v>5</v>
      </c>
      <c r="Q10" s="13">
        <f t="shared" si="3"/>
        <v>3.31E-3</v>
      </c>
      <c r="R10" s="13">
        <f t="shared" si="4"/>
        <v>2.5678820791311091E-2</v>
      </c>
    </row>
    <row r="11" spans="1:18" x14ac:dyDescent="0.2">
      <c r="A11" s="26" t="s">
        <v>11</v>
      </c>
      <c r="B11" s="5">
        <v>5</v>
      </c>
      <c r="C11" s="13">
        <v>0.16</v>
      </c>
      <c r="D11" s="5">
        <v>3</v>
      </c>
      <c r="E11" s="13">
        <v>0.05</v>
      </c>
      <c r="F11" s="5">
        <v>30</v>
      </c>
      <c r="G11" s="13">
        <v>2.21</v>
      </c>
      <c r="H11" s="5">
        <v>1</v>
      </c>
      <c r="I11" s="13">
        <v>0.13</v>
      </c>
      <c r="J11" s="5">
        <v>44</v>
      </c>
      <c r="K11" s="13">
        <v>16.11</v>
      </c>
      <c r="L11" s="5">
        <v>3</v>
      </c>
      <c r="M11" s="13">
        <v>1.24</v>
      </c>
      <c r="N11" s="5">
        <f t="shared" si="0"/>
        <v>79</v>
      </c>
      <c r="O11" s="13">
        <f t="shared" si="1"/>
        <v>18.48</v>
      </c>
      <c r="P11" s="5">
        <f t="shared" si="2"/>
        <v>7</v>
      </c>
      <c r="Q11" s="13">
        <f t="shared" si="3"/>
        <v>1.4200000000000002</v>
      </c>
      <c r="R11" s="13">
        <f t="shared" si="4"/>
        <v>7.683982683982685</v>
      </c>
    </row>
    <row r="12" spans="1:18" x14ac:dyDescent="0.2">
      <c r="A12" s="26" t="s">
        <v>12</v>
      </c>
      <c r="B12" s="5">
        <v>15</v>
      </c>
      <c r="C12" s="13">
        <v>0.64</v>
      </c>
      <c r="D12" s="5">
        <v>8</v>
      </c>
      <c r="E12" s="13">
        <v>0.25</v>
      </c>
      <c r="F12" s="5">
        <v>38</v>
      </c>
      <c r="G12" s="13">
        <v>3.09</v>
      </c>
      <c r="H12" s="5">
        <v>5</v>
      </c>
      <c r="I12" s="13">
        <v>0.2</v>
      </c>
      <c r="J12" s="5">
        <v>36</v>
      </c>
      <c r="K12" s="13">
        <v>11.47</v>
      </c>
      <c r="L12" s="5">
        <v>1</v>
      </c>
      <c r="M12" s="13">
        <v>7.0000000000000007E-2</v>
      </c>
      <c r="N12" s="5">
        <f t="shared" si="0"/>
        <v>89</v>
      </c>
      <c r="O12" s="13">
        <f t="shared" si="1"/>
        <v>15.200000000000001</v>
      </c>
      <c r="P12" s="5">
        <f t="shared" si="2"/>
        <v>14</v>
      </c>
      <c r="Q12" s="13">
        <f t="shared" si="3"/>
        <v>0.52</v>
      </c>
      <c r="R12" s="13">
        <f t="shared" si="4"/>
        <v>3.4210526315789469</v>
      </c>
    </row>
    <row r="13" spans="1:18" x14ac:dyDescent="0.2">
      <c r="A13" s="26" t="s">
        <v>13</v>
      </c>
      <c r="B13" s="5">
        <v>12</v>
      </c>
      <c r="C13" s="13">
        <v>0.8</v>
      </c>
      <c r="D13" s="5">
        <v>0</v>
      </c>
      <c r="E13" s="13">
        <v>0</v>
      </c>
      <c r="F13" s="5">
        <v>11</v>
      </c>
      <c r="G13" s="13">
        <v>1.32</v>
      </c>
      <c r="H13" s="5">
        <v>2</v>
      </c>
      <c r="I13" s="13">
        <v>1.4E-2</v>
      </c>
      <c r="J13" s="5">
        <v>11</v>
      </c>
      <c r="K13" s="13">
        <v>4.3620000000000001</v>
      </c>
      <c r="L13" s="5">
        <v>0</v>
      </c>
      <c r="M13" s="13">
        <v>0</v>
      </c>
      <c r="N13" s="5">
        <f t="shared" si="0"/>
        <v>34</v>
      </c>
      <c r="O13" s="13">
        <f t="shared" si="1"/>
        <v>6.4820000000000002</v>
      </c>
      <c r="P13" s="5">
        <f t="shared" si="2"/>
        <v>2</v>
      </c>
      <c r="Q13" s="13">
        <f t="shared" si="3"/>
        <v>1.4E-2</v>
      </c>
      <c r="R13" s="13">
        <f t="shared" si="4"/>
        <v>0.21598272138228944</v>
      </c>
    </row>
    <row r="14" spans="1:18" x14ac:dyDescent="0.2">
      <c r="A14" s="26" t="s">
        <v>14</v>
      </c>
      <c r="B14" s="5">
        <v>37</v>
      </c>
      <c r="C14" s="13">
        <v>8.6</v>
      </c>
      <c r="D14" s="5">
        <v>14</v>
      </c>
      <c r="E14" s="13">
        <v>0.51</v>
      </c>
      <c r="F14" s="5">
        <v>170</v>
      </c>
      <c r="G14" s="13">
        <v>14.35</v>
      </c>
      <c r="H14" s="5">
        <v>14</v>
      </c>
      <c r="I14" s="13">
        <v>1.39</v>
      </c>
      <c r="J14" s="5">
        <v>256</v>
      </c>
      <c r="K14" s="13">
        <v>92.1</v>
      </c>
      <c r="L14" s="5">
        <v>3</v>
      </c>
      <c r="M14" s="13">
        <v>0.91</v>
      </c>
      <c r="N14" s="5">
        <f t="shared" si="0"/>
        <v>463</v>
      </c>
      <c r="O14" s="13">
        <f t="shared" si="1"/>
        <v>115.04999999999998</v>
      </c>
      <c r="P14" s="5">
        <f t="shared" si="2"/>
        <v>31</v>
      </c>
      <c r="Q14" s="13">
        <f t="shared" si="3"/>
        <v>2.8099999999999996</v>
      </c>
      <c r="R14" s="13">
        <f t="shared" si="4"/>
        <v>2.4424163407214254</v>
      </c>
    </row>
    <row r="15" spans="1:18" x14ac:dyDescent="0.2">
      <c r="A15" s="26" t="s">
        <v>15</v>
      </c>
      <c r="B15" s="5">
        <v>13</v>
      </c>
      <c r="C15" s="13">
        <v>0.43038999999999999</v>
      </c>
      <c r="D15" s="5">
        <v>7</v>
      </c>
      <c r="E15" s="13">
        <v>0.32726</v>
      </c>
      <c r="F15" s="5">
        <v>48</v>
      </c>
      <c r="G15" s="13">
        <v>3.7599800000000001</v>
      </c>
      <c r="H15" s="5">
        <v>7</v>
      </c>
      <c r="I15" s="13">
        <v>0.64100000000000001</v>
      </c>
      <c r="J15" s="5">
        <v>48</v>
      </c>
      <c r="K15" s="13">
        <v>15.719049999999999</v>
      </c>
      <c r="L15" s="5">
        <v>2</v>
      </c>
      <c r="M15" s="13">
        <v>0.84591000000000005</v>
      </c>
      <c r="N15" s="5">
        <f t="shared" si="0"/>
        <v>109</v>
      </c>
      <c r="O15" s="13">
        <f t="shared" si="1"/>
        <v>19.909419999999997</v>
      </c>
      <c r="P15" s="5">
        <f t="shared" si="2"/>
        <v>16</v>
      </c>
      <c r="Q15" s="13">
        <f t="shared" si="3"/>
        <v>1.8141699999999998</v>
      </c>
      <c r="R15" s="13">
        <f t="shared" si="4"/>
        <v>9.1121187859817105</v>
      </c>
    </row>
    <row r="16" spans="1:18" x14ac:dyDescent="0.2">
      <c r="A16" s="26" t="s">
        <v>16</v>
      </c>
      <c r="B16" s="5">
        <v>71</v>
      </c>
      <c r="C16" s="13">
        <v>55</v>
      </c>
      <c r="D16" s="5">
        <v>34</v>
      </c>
      <c r="E16" s="13">
        <v>1.34</v>
      </c>
      <c r="F16" s="5">
        <v>165</v>
      </c>
      <c r="G16" s="13">
        <v>9</v>
      </c>
      <c r="H16" s="5">
        <v>10</v>
      </c>
      <c r="I16" s="13">
        <v>0.98</v>
      </c>
      <c r="J16" s="5">
        <v>135</v>
      </c>
      <c r="K16" s="13">
        <v>7</v>
      </c>
      <c r="L16" s="5">
        <v>4</v>
      </c>
      <c r="M16" s="13">
        <v>1.85</v>
      </c>
      <c r="N16" s="5">
        <f t="shared" si="0"/>
        <v>371</v>
      </c>
      <c r="O16" s="13">
        <f t="shared" si="1"/>
        <v>71</v>
      </c>
      <c r="P16" s="5">
        <f t="shared" si="2"/>
        <v>48</v>
      </c>
      <c r="Q16" s="13">
        <f t="shared" si="3"/>
        <v>4.17</v>
      </c>
      <c r="R16" s="13">
        <f t="shared" si="4"/>
        <v>5.873239436619718</v>
      </c>
    </row>
    <row r="17" spans="1:18" x14ac:dyDescent="0.2">
      <c r="A17" s="26" t="s">
        <v>17</v>
      </c>
      <c r="B17" s="5">
        <v>20</v>
      </c>
      <c r="C17" s="13">
        <v>0.51</v>
      </c>
      <c r="D17" s="5">
        <v>13</v>
      </c>
      <c r="E17" s="13">
        <v>0.38</v>
      </c>
      <c r="F17" s="5">
        <v>32</v>
      </c>
      <c r="G17" s="13">
        <v>3.23</v>
      </c>
      <c r="H17" s="5">
        <v>1</v>
      </c>
      <c r="I17" s="13">
        <v>0.17</v>
      </c>
      <c r="J17" s="5">
        <v>45</v>
      </c>
      <c r="K17" s="13">
        <v>14.77</v>
      </c>
      <c r="L17" s="5">
        <v>3</v>
      </c>
      <c r="M17" s="13">
        <v>0.89</v>
      </c>
      <c r="N17" s="5">
        <f t="shared" si="0"/>
        <v>97</v>
      </c>
      <c r="O17" s="13">
        <f t="shared" si="1"/>
        <v>18.510000000000002</v>
      </c>
      <c r="P17" s="5">
        <f t="shared" si="2"/>
        <v>17</v>
      </c>
      <c r="Q17" s="13">
        <f t="shared" si="3"/>
        <v>1.44</v>
      </c>
      <c r="R17" s="13">
        <f t="shared" si="4"/>
        <v>7.7795786061588323</v>
      </c>
    </row>
    <row r="18" spans="1:18" x14ac:dyDescent="0.2">
      <c r="A18" s="26" t="s">
        <v>18</v>
      </c>
      <c r="B18" s="5">
        <v>364</v>
      </c>
      <c r="C18" s="13">
        <v>13.74</v>
      </c>
      <c r="D18" s="5">
        <v>8</v>
      </c>
      <c r="E18" s="13">
        <v>0.49</v>
      </c>
      <c r="F18" s="5">
        <v>103</v>
      </c>
      <c r="G18" s="13">
        <v>6.52</v>
      </c>
      <c r="H18" s="5">
        <v>0</v>
      </c>
      <c r="I18" s="13">
        <v>0</v>
      </c>
      <c r="J18" s="5">
        <v>67</v>
      </c>
      <c r="K18" s="13">
        <v>3.93</v>
      </c>
      <c r="L18" s="5">
        <v>0</v>
      </c>
      <c r="M18" s="13">
        <v>0</v>
      </c>
      <c r="N18" s="5">
        <f t="shared" si="0"/>
        <v>534</v>
      </c>
      <c r="O18" s="13">
        <f t="shared" si="1"/>
        <v>24.189999999999998</v>
      </c>
      <c r="P18" s="5">
        <f t="shared" si="2"/>
        <v>8</v>
      </c>
      <c r="Q18" s="13">
        <f t="shared" si="3"/>
        <v>0.49</v>
      </c>
      <c r="R18" s="13">
        <f t="shared" si="4"/>
        <v>2.0256304257957836</v>
      </c>
    </row>
    <row r="19" spans="1:18" x14ac:dyDescent="0.2">
      <c r="A19" s="27" t="s">
        <v>19</v>
      </c>
      <c r="B19" s="5">
        <f t="shared" ref="B19:M19" si="5">SUM(B6:B18)</f>
        <v>1387</v>
      </c>
      <c r="C19" s="13">
        <f t="shared" si="5"/>
        <v>161.16038999999998</v>
      </c>
      <c r="D19" s="5">
        <f t="shared" si="5"/>
        <v>148</v>
      </c>
      <c r="E19" s="13">
        <f t="shared" si="5"/>
        <v>8.2941500000000001</v>
      </c>
      <c r="F19" s="5">
        <f t="shared" si="5"/>
        <v>697</v>
      </c>
      <c r="G19" s="13">
        <f t="shared" si="5"/>
        <v>50.67998</v>
      </c>
      <c r="H19" s="5">
        <f t="shared" si="5"/>
        <v>51</v>
      </c>
      <c r="I19" s="13">
        <f t="shared" si="5"/>
        <v>4.2552400000000006</v>
      </c>
      <c r="J19" s="5">
        <f t="shared" si="5"/>
        <v>718</v>
      </c>
      <c r="K19" s="13">
        <f t="shared" si="5"/>
        <v>192.09105000000002</v>
      </c>
      <c r="L19" s="5">
        <f t="shared" si="5"/>
        <v>18</v>
      </c>
      <c r="M19" s="13">
        <f t="shared" si="5"/>
        <v>6.3733699999999995</v>
      </c>
      <c r="N19" s="5">
        <f t="shared" si="0"/>
        <v>2802</v>
      </c>
      <c r="O19" s="13">
        <f t="shared" si="1"/>
        <v>403.93142</v>
      </c>
      <c r="P19" s="5">
        <f t="shared" si="2"/>
        <v>217</v>
      </c>
      <c r="Q19" s="13">
        <f t="shared" si="3"/>
        <v>18.92276</v>
      </c>
      <c r="R19" s="13">
        <f t="shared" si="4"/>
        <v>4.6846467155241349</v>
      </c>
    </row>
    <row r="20" spans="1:18" x14ac:dyDescent="0.2">
      <c r="A20" s="26" t="s">
        <v>20</v>
      </c>
      <c r="B20" s="5">
        <v>0</v>
      </c>
      <c r="C20" s="13">
        <v>0</v>
      </c>
      <c r="D20" s="5">
        <v>0</v>
      </c>
      <c r="E20" s="13">
        <v>0</v>
      </c>
      <c r="F20" s="5">
        <v>0</v>
      </c>
      <c r="G20" s="13">
        <v>0</v>
      </c>
      <c r="H20" s="5">
        <v>0</v>
      </c>
      <c r="I20" s="13">
        <v>0</v>
      </c>
      <c r="J20" s="5">
        <v>0</v>
      </c>
      <c r="K20" s="13">
        <v>0</v>
      </c>
      <c r="L20" s="5">
        <v>0</v>
      </c>
      <c r="M20" s="13">
        <v>0</v>
      </c>
      <c r="N20" s="5">
        <f t="shared" si="0"/>
        <v>0</v>
      </c>
      <c r="O20" s="13">
        <f t="shared" si="1"/>
        <v>0</v>
      </c>
      <c r="P20" s="5">
        <f t="shared" si="2"/>
        <v>0</v>
      </c>
      <c r="Q20" s="13">
        <f t="shared" si="3"/>
        <v>0</v>
      </c>
      <c r="R20" s="13">
        <v>0</v>
      </c>
    </row>
    <row r="21" spans="1:18" x14ac:dyDescent="0.2">
      <c r="A21" s="26" t="s">
        <v>21</v>
      </c>
      <c r="B21" s="5">
        <v>0</v>
      </c>
      <c r="C21" s="13">
        <v>0</v>
      </c>
      <c r="D21" s="5">
        <v>0</v>
      </c>
      <c r="E21" s="13">
        <v>0</v>
      </c>
      <c r="F21" s="5">
        <v>0</v>
      </c>
      <c r="G21" s="13">
        <v>0</v>
      </c>
      <c r="H21" s="5">
        <v>0</v>
      </c>
      <c r="I21" s="13">
        <v>0</v>
      </c>
      <c r="J21" s="5">
        <v>0</v>
      </c>
      <c r="K21" s="13">
        <v>0</v>
      </c>
      <c r="L21" s="5">
        <v>0</v>
      </c>
      <c r="M21" s="13">
        <v>0</v>
      </c>
      <c r="N21" s="5">
        <f t="shared" si="0"/>
        <v>0</v>
      </c>
      <c r="O21" s="13">
        <f t="shared" si="1"/>
        <v>0</v>
      </c>
      <c r="P21" s="5">
        <f t="shared" si="2"/>
        <v>0</v>
      </c>
      <c r="Q21" s="13">
        <f t="shared" si="3"/>
        <v>0</v>
      </c>
      <c r="R21" s="13">
        <v>0</v>
      </c>
    </row>
    <row r="22" spans="1:18" x14ac:dyDescent="0.2">
      <c r="A22" s="26" t="s">
        <v>22</v>
      </c>
      <c r="B22" s="5">
        <v>0</v>
      </c>
      <c r="C22" s="13">
        <v>0</v>
      </c>
      <c r="D22" s="5">
        <v>0</v>
      </c>
      <c r="E22" s="13">
        <v>0</v>
      </c>
      <c r="F22" s="5">
        <v>0</v>
      </c>
      <c r="G22" s="13">
        <v>0</v>
      </c>
      <c r="H22" s="5">
        <v>0</v>
      </c>
      <c r="I22" s="13">
        <v>0</v>
      </c>
      <c r="J22" s="5">
        <v>0</v>
      </c>
      <c r="K22" s="13">
        <v>0</v>
      </c>
      <c r="L22" s="5">
        <v>0</v>
      </c>
      <c r="M22" s="13">
        <v>0</v>
      </c>
      <c r="N22" s="5">
        <f t="shared" si="0"/>
        <v>0</v>
      </c>
      <c r="O22" s="13">
        <f t="shared" si="1"/>
        <v>0</v>
      </c>
      <c r="P22" s="5">
        <f t="shared" si="2"/>
        <v>0</v>
      </c>
      <c r="Q22" s="13">
        <f t="shared" si="3"/>
        <v>0</v>
      </c>
      <c r="R22" s="13">
        <v>0</v>
      </c>
    </row>
    <row r="23" spans="1:18" x14ac:dyDescent="0.2">
      <c r="A23" s="26" t="s">
        <v>23</v>
      </c>
      <c r="B23" s="5">
        <v>1</v>
      </c>
      <c r="C23" s="13">
        <v>0.06</v>
      </c>
      <c r="D23" s="5">
        <v>0</v>
      </c>
      <c r="E23" s="13">
        <v>0</v>
      </c>
      <c r="F23" s="5">
        <v>9</v>
      </c>
      <c r="G23" s="13">
        <v>0.85</v>
      </c>
      <c r="H23" s="5">
        <v>0</v>
      </c>
      <c r="I23" s="13">
        <v>0</v>
      </c>
      <c r="J23" s="5">
        <v>0</v>
      </c>
      <c r="K23" s="13">
        <v>0</v>
      </c>
      <c r="L23" s="5">
        <v>0</v>
      </c>
      <c r="M23" s="13">
        <v>0</v>
      </c>
      <c r="N23" s="5">
        <f t="shared" si="0"/>
        <v>10</v>
      </c>
      <c r="O23" s="13">
        <f t="shared" si="1"/>
        <v>0.90999999999999992</v>
      </c>
      <c r="P23" s="5">
        <f t="shared" si="2"/>
        <v>0</v>
      </c>
      <c r="Q23" s="13">
        <f t="shared" si="3"/>
        <v>0</v>
      </c>
      <c r="R23" s="13">
        <f t="shared" si="4"/>
        <v>0</v>
      </c>
    </row>
    <row r="24" spans="1:18" x14ac:dyDescent="0.2">
      <c r="A24" s="26" t="s">
        <v>24</v>
      </c>
      <c r="B24" s="5">
        <v>0</v>
      </c>
      <c r="C24" s="13">
        <v>0</v>
      </c>
      <c r="D24" s="5">
        <v>0</v>
      </c>
      <c r="E24" s="13">
        <v>0</v>
      </c>
      <c r="F24" s="5">
        <v>0</v>
      </c>
      <c r="G24" s="13">
        <v>0</v>
      </c>
      <c r="H24" s="5">
        <v>0</v>
      </c>
      <c r="I24" s="13">
        <v>0</v>
      </c>
      <c r="J24" s="5">
        <v>0</v>
      </c>
      <c r="K24" s="13">
        <v>0</v>
      </c>
      <c r="L24" s="5">
        <v>0</v>
      </c>
      <c r="M24" s="13">
        <v>0</v>
      </c>
      <c r="N24" s="5">
        <f t="shared" si="0"/>
        <v>0</v>
      </c>
      <c r="O24" s="13">
        <f t="shared" si="1"/>
        <v>0</v>
      </c>
      <c r="P24" s="5">
        <f t="shared" si="2"/>
        <v>0</v>
      </c>
      <c r="Q24" s="13">
        <f t="shared" si="3"/>
        <v>0</v>
      </c>
      <c r="R24" s="13">
        <v>0</v>
      </c>
    </row>
    <row r="25" spans="1:18" x14ac:dyDescent="0.2">
      <c r="A25" s="26" t="s">
        <v>25</v>
      </c>
      <c r="B25" s="5">
        <v>0</v>
      </c>
      <c r="C25" s="13">
        <v>0</v>
      </c>
      <c r="D25" s="5">
        <v>0</v>
      </c>
      <c r="E25" s="13">
        <v>0</v>
      </c>
      <c r="F25" s="5">
        <v>5</v>
      </c>
      <c r="G25" s="13">
        <v>0.45</v>
      </c>
      <c r="H25" s="5">
        <v>0</v>
      </c>
      <c r="I25" s="13">
        <v>0</v>
      </c>
      <c r="J25" s="5">
        <v>3</v>
      </c>
      <c r="K25" s="13">
        <v>0.79</v>
      </c>
      <c r="L25" s="5">
        <v>0</v>
      </c>
      <c r="M25" s="13">
        <v>0</v>
      </c>
      <c r="N25" s="5">
        <f t="shared" si="0"/>
        <v>8</v>
      </c>
      <c r="O25" s="13">
        <f t="shared" si="1"/>
        <v>1.24</v>
      </c>
      <c r="P25" s="5">
        <f t="shared" si="2"/>
        <v>0</v>
      </c>
      <c r="Q25" s="13">
        <f t="shared" si="3"/>
        <v>0</v>
      </c>
      <c r="R25" s="13">
        <f t="shared" si="4"/>
        <v>0</v>
      </c>
    </row>
    <row r="26" spans="1:18" x14ac:dyDescent="0.2">
      <c r="A26" s="26" t="s">
        <v>26</v>
      </c>
      <c r="B26" s="5">
        <v>0</v>
      </c>
      <c r="C26" s="13">
        <v>0</v>
      </c>
      <c r="D26" s="5">
        <v>0</v>
      </c>
      <c r="E26" s="13">
        <v>0</v>
      </c>
      <c r="F26" s="5">
        <v>0</v>
      </c>
      <c r="G26" s="13">
        <v>0</v>
      </c>
      <c r="H26" s="5">
        <v>0</v>
      </c>
      <c r="I26" s="13">
        <v>0</v>
      </c>
      <c r="J26" s="5">
        <v>0</v>
      </c>
      <c r="K26" s="13">
        <v>0</v>
      </c>
      <c r="L26" s="5">
        <v>0</v>
      </c>
      <c r="M26" s="13">
        <v>0</v>
      </c>
      <c r="N26" s="5">
        <f t="shared" si="0"/>
        <v>0</v>
      </c>
      <c r="O26" s="13">
        <f t="shared" si="1"/>
        <v>0</v>
      </c>
      <c r="P26" s="5">
        <f t="shared" si="2"/>
        <v>0</v>
      </c>
      <c r="Q26" s="13">
        <f t="shared" si="3"/>
        <v>0</v>
      </c>
      <c r="R26" s="13">
        <v>0</v>
      </c>
    </row>
    <row r="27" spans="1:18" x14ac:dyDescent="0.2">
      <c r="A27" s="26" t="s">
        <v>27</v>
      </c>
      <c r="B27" s="5">
        <v>0</v>
      </c>
      <c r="C27" s="13">
        <v>0</v>
      </c>
      <c r="D27" s="5">
        <v>0</v>
      </c>
      <c r="E27" s="13">
        <v>0</v>
      </c>
      <c r="F27" s="5">
        <v>0</v>
      </c>
      <c r="G27" s="13">
        <v>0</v>
      </c>
      <c r="H27" s="5">
        <v>0</v>
      </c>
      <c r="I27" s="13">
        <v>0</v>
      </c>
      <c r="J27" s="5">
        <v>0</v>
      </c>
      <c r="K27" s="13">
        <v>0</v>
      </c>
      <c r="L27" s="5">
        <v>0</v>
      </c>
      <c r="M27" s="13">
        <v>0</v>
      </c>
      <c r="N27" s="5">
        <f t="shared" si="0"/>
        <v>0</v>
      </c>
      <c r="O27" s="13">
        <f t="shared" si="1"/>
        <v>0</v>
      </c>
      <c r="P27" s="5">
        <f t="shared" si="2"/>
        <v>0</v>
      </c>
      <c r="Q27" s="13">
        <f t="shared" si="3"/>
        <v>0</v>
      </c>
      <c r="R27" s="13">
        <v>0</v>
      </c>
    </row>
    <row r="28" spans="1:18" x14ac:dyDescent="0.2">
      <c r="A28" s="26" t="s">
        <v>28</v>
      </c>
      <c r="B28" s="5">
        <v>0</v>
      </c>
      <c r="C28" s="13">
        <v>0</v>
      </c>
      <c r="D28" s="5">
        <v>0</v>
      </c>
      <c r="E28" s="13">
        <v>0</v>
      </c>
      <c r="F28" s="5">
        <v>0</v>
      </c>
      <c r="G28" s="13">
        <v>0</v>
      </c>
      <c r="H28" s="5">
        <v>0</v>
      </c>
      <c r="I28" s="13">
        <v>0</v>
      </c>
      <c r="J28" s="5">
        <v>0</v>
      </c>
      <c r="K28" s="13">
        <v>0</v>
      </c>
      <c r="L28" s="5">
        <v>0</v>
      </c>
      <c r="M28" s="13">
        <v>0</v>
      </c>
      <c r="N28" s="5">
        <f t="shared" si="0"/>
        <v>0</v>
      </c>
      <c r="O28" s="13">
        <f t="shared" si="1"/>
        <v>0</v>
      </c>
      <c r="P28" s="5">
        <f t="shared" si="2"/>
        <v>0</v>
      </c>
      <c r="Q28" s="13">
        <f t="shared" si="3"/>
        <v>0</v>
      </c>
      <c r="R28" s="13">
        <v>0</v>
      </c>
    </row>
    <row r="29" spans="1:18" x14ac:dyDescent="0.2">
      <c r="A29" s="26" t="s">
        <v>29</v>
      </c>
      <c r="B29" s="5">
        <v>0</v>
      </c>
      <c r="C29" s="13">
        <v>0</v>
      </c>
      <c r="D29" s="5">
        <v>0</v>
      </c>
      <c r="E29" s="13">
        <v>0</v>
      </c>
      <c r="F29" s="5">
        <v>0</v>
      </c>
      <c r="G29" s="13">
        <v>0</v>
      </c>
      <c r="H29" s="5">
        <v>0</v>
      </c>
      <c r="I29" s="13">
        <v>0</v>
      </c>
      <c r="J29" s="5">
        <v>0</v>
      </c>
      <c r="K29" s="13">
        <v>0</v>
      </c>
      <c r="L29" s="5">
        <v>0</v>
      </c>
      <c r="M29" s="13">
        <v>0</v>
      </c>
      <c r="N29" s="5">
        <f t="shared" si="0"/>
        <v>0</v>
      </c>
      <c r="O29" s="13">
        <f t="shared" si="1"/>
        <v>0</v>
      </c>
      <c r="P29" s="5">
        <f t="shared" si="2"/>
        <v>0</v>
      </c>
      <c r="Q29" s="13">
        <f t="shared" si="3"/>
        <v>0</v>
      </c>
      <c r="R29" s="13">
        <v>0</v>
      </c>
    </row>
    <row r="30" spans="1:18" x14ac:dyDescent="0.2">
      <c r="A30" s="26" t="s">
        <v>30</v>
      </c>
      <c r="B30" s="5">
        <v>0</v>
      </c>
      <c r="C30" s="13">
        <v>0</v>
      </c>
      <c r="D30" s="5">
        <v>0</v>
      </c>
      <c r="E30" s="13">
        <v>0</v>
      </c>
      <c r="F30" s="5">
        <v>0</v>
      </c>
      <c r="G30" s="13">
        <v>0</v>
      </c>
      <c r="H30" s="5">
        <v>0</v>
      </c>
      <c r="I30" s="13">
        <v>0</v>
      </c>
      <c r="J30" s="5">
        <v>0</v>
      </c>
      <c r="K30" s="13">
        <v>0</v>
      </c>
      <c r="L30" s="5">
        <v>0</v>
      </c>
      <c r="M30" s="13">
        <v>0</v>
      </c>
      <c r="N30" s="5">
        <f t="shared" si="0"/>
        <v>0</v>
      </c>
      <c r="O30" s="13">
        <f t="shared" si="1"/>
        <v>0</v>
      </c>
      <c r="P30" s="5">
        <f t="shared" si="2"/>
        <v>0</v>
      </c>
      <c r="Q30" s="13">
        <f t="shared" si="3"/>
        <v>0</v>
      </c>
      <c r="R30" s="13">
        <v>0</v>
      </c>
    </row>
    <row r="31" spans="1:18" x14ac:dyDescent="0.2">
      <c r="A31" s="26" t="s">
        <v>31</v>
      </c>
      <c r="B31" s="5">
        <v>0</v>
      </c>
      <c r="C31" s="13">
        <v>0</v>
      </c>
      <c r="D31" s="5">
        <v>0</v>
      </c>
      <c r="E31" s="13">
        <v>0</v>
      </c>
      <c r="F31" s="5">
        <v>0</v>
      </c>
      <c r="G31" s="13">
        <v>0</v>
      </c>
      <c r="H31" s="5">
        <v>0</v>
      </c>
      <c r="I31" s="13">
        <v>0</v>
      </c>
      <c r="J31" s="5">
        <v>0</v>
      </c>
      <c r="K31" s="13">
        <v>0</v>
      </c>
      <c r="L31" s="5">
        <v>0</v>
      </c>
      <c r="M31" s="13">
        <v>0</v>
      </c>
      <c r="N31" s="5">
        <f t="shared" si="0"/>
        <v>0</v>
      </c>
      <c r="O31" s="13">
        <f t="shared" si="1"/>
        <v>0</v>
      </c>
      <c r="P31" s="5">
        <f t="shared" si="2"/>
        <v>0</v>
      </c>
      <c r="Q31" s="13">
        <f t="shared" si="3"/>
        <v>0</v>
      </c>
      <c r="R31" s="13">
        <v>0</v>
      </c>
    </row>
    <row r="32" spans="1:18" x14ac:dyDescent="0.2">
      <c r="A32" s="26" t="s">
        <v>32</v>
      </c>
      <c r="B32" s="5">
        <v>0</v>
      </c>
      <c r="C32" s="13">
        <v>0</v>
      </c>
      <c r="D32" s="5">
        <v>0</v>
      </c>
      <c r="E32" s="13">
        <v>0</v>
      </c>
      <c r="F32" s="5">
        <v>0</v>
      </c>
      <c r="G32" s="13">
        <v>0</v>
      </c>
      <c r="H32" s="5">
        <v>0</v>
      </c>
      <c r="I32" s="13">
        <v>0</v>
      </c>
      <c r="J32" s="5">
        <v>0</v>
      </c>
      <c r="K32" s="13">
        <v>0</v>
      </c>
      <c r="L32" s="5">
        <v>0</v>
      </c>
      <c r="M32" s="13">
        <v>0</v>
      </c>
      <c r="N32" s="5">
        <f t="shared" si="0"/>
        <v>0</v>
      </c>
      <c r="O32" s="13">
        <f t="shared" si="1"/>
        <v>0</v>
      </c>
      <c r="P32" s="5">
        <f t="shared" si="2"/>
        <v>0</v>
      </c>
      <c r="Q32" s="13">
        <f t="shared" si="3"/>
        <v>0</v>
      </c>
      <c r="R32" s="13">
        <v>0</v>
      </c>
    </row>
    <row r="33" spans="1:18" x14ac:dyDescent="0.2">
      <c r="A33" s="27" t="s">
        <v>33</v>
      </c>
      <c r="B33" s="5">
        <f t="shared" ref="B33:M33" si="6">SUM(B20:B32)</f>
        <v>1</v>
      </c>
      <c r="C33" s="13">
        <f t="shared" si="6"/>
        <v>0.06</v>
      </c>
      <c r="D33" s="5">
        <f t="shared" si="6"/>
        <v>0</v>
      </c>
      <c r="E33" s="13">
        <f t="shared" si="6"/>
        <v>0</v>
      </c>
      <c r="F33" s="5">
        <f t="shared" si="6"/>
        <v>14</v>
      </c>
      <c r="G33" s="13">
        <f t="shared" si="6"/>
        <v>1.3</v>
      </c>
      <c r="H33" s="5">
        <f t="shared" si="6"/>
        <v>0</v>
      </c>
      <c r="I33" s="13">
        <f t="shared" si="6"/>
        <v>0</v>
      </c>
      <c r="J33" s="5">
        <f t="shared" si="6"/>
        <v>3</v>
      </c>
      <c r="K33" s="13">
        <f t="shared" si="6"/>
        <v>0.79</v>
      </c>
      <c r="L33" s="5">
        <f t="shared" si="6"/>
        <v>0</v>
      </c>
      <c r="M33" s="13">
        <f t="shared" si="6"/>
        <v>0</v>
      </c>
      <c r="N33" s="5">
        <f t="shared" si="0"/>
        <v>18</v>
      </c>
      <c r="O33" s="13">
        <f t="shared" si="1"/>
        <v>2.15</v>
      </c>
      <c r="P33" s="5">
        <f t="shared" si="2"/>
        <v>0</v>
      </c>
      <c r="Q33" s="13">
        <f t="shared" si="3"/>
        <v>0</v>
      </c>
      <c r="R33" s="13">
        <f t="shared" si="4"/>
        <v>0</v>
      </c>
    </row>
    <row r="34" spans="1:18" x14ac:dyDescent="0.2">
      <c r="A34" s="26" t="s">
        <v>34</v>
      </c>
      <c r="B34" s="5">
        <v>0</v>
      </c>
      <c r="C34" s="13">
        <v>0</v>
      </c>
      <c r="D34" s="5">
        <v>0</v>
      </c>
      <c r="E34" s="13">
        <v>0</v>
      </c>
      <c r="F34" s="5">
        <v>0</v>
      </c>
      <c r="G34" s="13">
        <v>0</v>
      </c>
      <c r="H34" s="5">
        <v>0</v>
      </c>
      <c r="I34" s="13">
        <v>0</v>
      </c>
      <c r="J34" s="5">
        <v>0</v>
      </c>
      <c r="K34" s="13">
        <v>0</v>
      </c>
      <c r="L34" s="5">
        <v>0</v>
      </c>
      <c r="M34" s="13">
        <v>0</v>
      </c>
      <c r="N34" s="5">
        <f t="shared" si="0"/>
        <v>0</v>
      </c>
      <c r="O34" s="13">
        <f t="shared" si="1"/>
        <v>0</v>
      </c>
      <c r="P34" s="5">
        <f t="shared" si="2"/>
        <v>0</v>
      </c>
      <c r="Q34" s="13">
        <f t="shared" si="3"/>
        <v>0</v>
      </c>
      <c r="R34" s="13">
        <v>0</v>
      </c>
    </row>
    <row r="35" spans="1:18" x14ac:dyDescent="0.2">
      <c r="A35" s="26" t="s">
        <v>35</v>
      </c>
      <c r="B35" s="5">
        <v>0</v>
      </c>
      <c r="C35" s="13">
        <v>0</v>
      </c>
      <c r="D35" s="5">
        <v>0</v>
      </c>
      <c r="E35" s="13">
        <v>0</v>
      </c>
      <c r="F35" s="5">
        <v>0</v>
      </c>
      <c r="G35" s="13">
        <v>0</v>
      </c>
      <c r="H35" s="5">
        <v>0</v>
      </c>
      <c r="I35" s="13">
        <v>0</v>
      </c>
      <c r="J35" s="5">
        <v>0</v>
      </c>
      <c r="K35" s="13">
        <v>0</v>
      </c>
      <c r="L35" s="5">
        <v>0</v>
      </c>
      <c r="M35" s="13">
        <v>0</v>
      </c>
      <c r="N35" s="5">
        <f t="shared" si="0"/>
        <v>0</v>
      </c>
      <c r="O35" s="13">
        <f t="shared" si="1"/>
        <v>0</v>
      </c>
      <c r="P35" s="5">
        <f t="shared" si="2"/>
        <v>0</v>
      </c>
      <c r="Q35" s="13">
        <f t="shared" si="3"/>
        <v>0</v>
      </c>
      <c r="R35" s="13">
        <v>0</v>
      </c>
    </row>
    <row r="36" spans="1:18" x14ac:dyDescent="0.2">
      <c r="A36" s="27" t="s">
        <v>36</v>
      </c>
      <c r="B36" s="5">
        <f t="shared" ref="B36:M36" si="7">SUM(B34:B35)</f>
        <v>0</v>
      </c>
      <c r="C36" s="13">
        <f t="shared" si="7"/>
        <v>0</v>
      </c>
      <c r="D36" s="5">
        <f t="shared" si="7"/>
        <v>0</v>
      </c>
      <c r="E36" s="13">
        <f t="shared" si="7"/>
        <v>0</v>
      </c>
      <c r="F36" s="5">
        <f t="shared" si="7"/>
        <v>0</v>
      </c>
      <c r="G36" s="13">
        <f t="shared" si="7"/>
        <v>0</v>
      </c>
      <c r="H36" s="5">
        <f t="shared" si="7"/>
        <v>0</v>
      </c>
      <c r="I36" s="13">
        <f t="shared" si="7"/>
        <v>0</v>
      </c>
      <c r="J36" s="5">
        <f t="shared" si="7"/>
        <v>0</v>
      </c>
      <c r="K36" s="13">
        <f t="shared" si="7"/>
        <v>0</v>
      </c>
      <c r="L36" s="5">
        <f t="shared" si="7"/>
        <v>0</v>
      </c>
      <c r="M36" s="13">
        <f t="shared" si="7"/>
        <v>0</v>
      </c>
      <c r="N36" s="5">
        <f t="shared" si="0"/>
        <v>0</v>
      </c>
      <c r="O36" s="13">
        <f t="shared" si="1"/>
        <v>0</v>
      </c>
      <c r="P36" s="5">
        <f t="shared" si="2"/>
        <v>0</v>
      </c>
      <c r="Q36" s="13">
        <f t="shared" si="3"/>
        <v>0</v>
      </c>
      <c r="R36" s="13">
        <v>0</v>
      </c>
    </row>
    <row r="37" spans="1:18" x14ac:dyDescent="0.2">
      <c r="A37" s="26" t="s">
        <v>37</v>
      </c>
      <c r="B37" s="5">
        <f t="shared" ref="B37:M37" si="8">B36+B33+B19</f>
        <v>1388</v>
      </c>
      <c r="C37" s="13">
        <f t="shared" si="8"/>
        <v>161.22038999999998</v>
      </c>
      <c r="D37" s="5">
        <f t="shared" si="8"/>
        <v>148</v>
      </c>
      <c r="E37" s="13">
        <f t="shared" si="8"/>
        <v>8.2941500000000001</v>
      </c>
      <c r="F37" s="5">
        <f t="shared" si="8"/>
        <v>711</v>
      </c>
      <c r="G37" s="13">
        <f t="shared" si="8"/>
        <v>51.979979999999998</v>
      </c>
      <c r="H37" s="5">
        <f t="shared" si="8"/>
        <v>51</v>
      </c>
      <c r="I37" s="13">
        <f t="shared" si="8"/>
        <v>4.2552400000000006</v>
      </c>
      <c r="J37" s="5">
        <f t="shared" si="8"/>
        <v>721</v>
      </c>
      <c r="K37" s="13">
        <f t="shared" si="8"/>
        <v>192.88105000000002</v>
      </c>
      <c r="L37" s="5">
        <f t="shared" si="8"/>
        <v>18</v>
      </c>
      <c r="M37" s="13">
        <f t="shared" si="8"/>
        <v>6.3733699999999995</v>
      </c>
      <c r="N37" s="5">
        <f t="shared" si="0"/>
        <v>2820</v>
      </c>
      <c r="O37" s="13">
        <f t="shared" si="1"/>
        <v>406.08141999999998</v>
      </c>
      <c r="P37" s="5">
        <f t="shared" si="2"/>
        <v>217</v>
      </c>
      <c r="Q37" s="13">
        <f t="shared" si="3"/>
        <v>18.92276</v>
      </c>
      <c r="R37" s="13">
        <f t="shared" si="4"/>
        <v>4.6598438313183603</v>
      </c>
    </row>
    <row r="39" spans="1:18" ht="15.75" x14ac:dyDescent="0.25">
      <c r="J39" s="28" t="s">
        <v>50</v>
      </c>
      <c r="K39" s="29"/>
    </row>
  </sheetData>
  <mergeCells count="16">
    <mergeCell ref="P1:Q1"/>
    <mergeCell ref="R3:R4"/>
    <mergeCell ref="A2:R2"/>
    <mergeCell ref="A3:A5"/>
    <mergeCell ref="B4:C4"/>
    <mergeCell ref="D4:E4"/>
    <mergeCell ref="B3:E3"/>
    <mergeCell ref="F3:I3"/>
    <mergeCell ref="F4:G4"/>
    <mergeCell ref="H4:I4"/>
    <mergeCell ref="N3:Q3"/>
    <mergeCell ref="N4:O4"/>
    <mergeCell ref="P4:Q4"/>
    <mergeCell ref="J3:M3"/>
    <mergeCell ref="J4:K4"/>
    <mergeCell ref="L4:M4"/>
  </mergeCells>
  <pageMargins left="0.34" right="0.17" top="0.53" bottom="0.39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58836-5190-47C3-A8E9-FFF8C3FEB570}">
  <dimension ref="A1:E35"/>
  <sheetViews>
    <sheetView workbookViewId="0">
      <selection activeCell="B4" sqref="B4"/>
    </sheetView>
  </sheetViews>
  <sheetFormatPr defaultRowHeight="15" x14ac:dyDescent="0.25"/>
  <cols>
    <col min="1" max="1" width="30" bestFit="1" customWidth="1"/>
  </cols>
  <sheetData>
    <row r="1" spans="1:5" ht="15.75" x14ac:dyDescent="0.25">
      <c r="A1" s="21" t="s">
        <v>43</v>
      </c>
      <c r="B1" s="21"/>
      <c r="C1" s="21"/>
      <c r="D1" s="21"/>
      <c r="E1" s="21"/>
    </row>
    <row r="2" spans="1:5" x14ac:dyDescent="0.25">
      <c r="A2" s="7"/>
      <c r="B2" s="22" t="s">
        <v>38</v>
      </c>
      <c r="C2" s="22"/>
      <c r="D2" s="22" t="s">
        <v>39</v>
      </c>
      <c r="E2" s="22"/>
    </row>
    <row r="3" spans="1:5" ht="25.5" x14ac:dyDescent="0.25">
      <c r="A3" s="7" t="s">
        <v>40</v>
      </c>
      <c r="B3" s="8" t="s">
        <v>41</v>
      </c>
      <c r="C3" s="8" t="s">
        <v>42</v>
      </c>
      <c r="D3" s="8" t="s">
        <v>41</v>
      </c>
      <c r="E3" s="8" t="s">
        <v>42</v>
      </c>
    </row>
    <row r="4" spans="1:5" x14ac:dyDescent="0.25">
      <c r="A4" s="7"/>
      <c r="B4" s="7"/>
      <c r="C4" s="7"/>
      <c r="D4" s="7"/>
      <c r="E4" s="7"/>
    </row>
    <row r="5" spans="1:5" x14ac:dyDescent="0.25">
      <c r="A5" s="9" t="s">
        <v>7</v>
      </c>
      <c r="B5" s="7"/>
      <c r="C5" s="7"/>
      <c r="D5" s="7"/>
      <c r="E5" s="7"/>
    </row>
    <row r="6" spans="1:5" x14ac:dyDescent="0.25">
      <c r="A6" s="9" t="s">
        <v>8</v>
      </c>
      <c r="B6" s="7"/>
      <c r="C6" s="7"/>
      <c r="D6" s="7"/>
      <c r="E6" s="7"/>
    </row>
    <row r="7" spans="1:5" x14ac:dyDescent="0.25">
      <c r="A7" s="9" t="s">
        <v>9</v>
      </c>
      <c r="B7" s="7"/>
      <c r="C7" s="7"/>
      <c r="D7" s="7"/>
      <c r="E7" s="7"/>
    </row>
    <row r="8" spans="1:5" x14ac:dyDescent="0.25">
      <c r="A8" s="9" t="s">
        <v>10</v>
      </c>
      <c r="B8" s="7"/>
      <c r="C8" s="7"/>
      <c r="D8" s="7"/>
      <c r="E8" s="7"/>
    </row>
    <row r="9" spans="1:5" x14ac:dyDescent="0.25">
      <c r="A9" s="9" t="s">
        <v>11</v>
      </c>
      <c r="B9" s="10"/>
      <c r="C9" s="10"/>
      <c r="D9" s="10"/>
      <c r="E9" s="10"/>
    </row>
    <row r="10" spans="1:5" x14ac:dyDescent="0.25">
      <c r="A10" s="9" t="s">
        <v>12</v>
      </c>
      <c r="B10" s="7"/>
      <c r="C10" s="7"/>
      <c r="D10" s="7"/>
      <c r="E10" s="7"/>
    </row>
    <row r="11" spans="1:5" x14ac:dyDescent="0.25">
      <c r="A11" s="9" t="s">
        <v>13</v>
      </c>
      <c r="B11" s="7"/>
      <c r="C11" s="7"/>
      <c r="D11" s="7"/>
      <c r="E11" s="7"/>
    </row>
    <row r="12" spans="1:5" x14ac:dyDescent="0.25">
      <c r="A12" s="9" t="s">
        <v>14</v>
      </c>
      <c r="B12" s="7"/>
      <c r="C12" s="7"/>
      <c r="D12" s="7"/>
      <c r="E12" s="7"/>
    </row>
    <row r="13" spans="1:5" x14ac:dyDescent="0.25">
      <c r="A13" s="9" t="s">
        <v>15</v>
      </c>
      <c r="B13" s="7"/>
      <c r="C13" s="7"/>
      <c r="D13" s="7"/>
      <c r="E13" s="7"/>
    </row>
    <row r="14" spans="1:5" x14ac:dyDescent="0.25">
      <c r="A14" s="9" t="s">
        <v>16</v>
      </c>
      <c r="B14" s="7"/>
      <c r="C14" s="7"/>
      <c r="D14" s="7"/>
      <c r="E14" s="7"/>
    </row>
    <row r="15" spans="1:5" x14ac:dyDescent="0.25">
      <c r="A15" s="9" t="s">
        <v>17</v>
      </c>
      <c r="B15" s="7"/>
      <c r="C15" s="7"/>
      <c r="D15" s="7"/>
      <c r="E15" s="7"/>
    </row>
    <row r="16" spans="1:5" x14ac:dyDescent="0.25">
      <c r="A16" s="9" t="s">
        <v>18</v>
      </c>
      <c r="B16" s="7"/>
      <c r="C16" s="7"/>
      <c r="D16" s="7"/>
      <c r="E16" s="7"/>
    </row>
    <row r="17" spans="1:5" x14ac:dyDescent="0.25">
      <c r="A17" s="1" t="s">
        <v>19</v>
      </c>
      <c r="B17" s="11"/>
      <c r="C17" s="11"/>
      <c r="D17" s="11"/>
      <c r="E17" s="11"/>
    </row>
    <row r="18" spans="1:5" x14ac:dyDescent="0.25">
      <c r="A18" s="9" t="s">
        <v>20</v>
      </c>
      <c r="B18" s="7"/>
      <c r="C18" s="7"/>
      <c r="D18" s="7"/>
      <c r="E18" s="7"/>
    </row>
    <row r="19" spans="1:5" x14ac:dyDescent="0.25">
      <c r="A19" s="9" t="s">
        <v>21</v>
      </c>
      <c r="B19" s="7"/>
      <c r="C19" s="7"/>
      <c r="D19" s="7"/>
      <c r="E19" s="7"/>
    </row>
    <row r="20" spans="1:5" x14ac:dyDescent="0.25">
      <c r="A20" s="9" t="s">
        <v>22</v>
      </c>
      <c r="B20" s="7"/>
      <c r="C20" s="7"/>
      <c r="D20" s="7"/>
      <c r="E20" s="7"/>
    </row>
    <row r="21" spans="1:5" x14ac:dyDescent="0.25">
      <c r="A21" s="9" t="s">
        <v>23</v>
      </c>
      <c r="B21" s="7"/>
      <c r="C21" s="7"/>
      <c r="D21" s="7"/>
      <c r="E21" s="7"/>
    </row>
    <row r="22" spans="1:5" x14ac:dyDescent="0.25">
      <c r="A22" s="9" t="s">
        <v>24</v>
      </c>
      <c r="B22" s="7"/>
      <c r="C22" s="7"/>
      <c r="D22" s="7"/>
      <c r="E22" s="7"/>
    </row>
    <row r="23" spans="1:5" x14ac:dyDescent="0.25">
      <c r="A23" s="9" t="s">
        <v>25</v>
      </c>
      <c r="B23" s="7"/>
      <c r="C23" s="7"/>
      <c r="D23" s="7"/>
      <c r="E23" s="7"/>
    </row>
    <row r="24" spans="1:5" x14ac:dyDescent="0.25">
      <c r="A24" s="9" t="s">
        <v>26</v>
      </c>
      <c r="B24" s="7"/>
      <c r="C24" s="7"/>
      <c r="D24" s="7"/>
      <c r="E24" s="7"/>
    </row>
    <row r="25" spans="1:5" x14ac:dyDescent="0.25">
      <c r="A25" s="9" t="s">
        <v>27</v>
      </c>
      <c r="B25" s="7"/>
      <c r="C25" s="7"/>
      <c r="D25" s="7"/>
      <c r="E25" s="7"/>
    </row>
    <row r="26" spans="1:5" x14ac:dyDescent="0.25">
      <c r="A26" s="9" t="s">
        <v>28</v>
      </c>
      <c r="B26" s="7"/>
      <c r="C26" s="7"/>
      <c r="D26" s="7"/>
      <c r="E26" s="7"/>
    </row>
    <row r="27" spans="1:5" x14ac:dyDescent="0.25">
      <c r="A27" s="9" t="s">
        <v>29</v>
      </c>
      <c r="B27" s="7"/>
      <c r="C27" s="7"/>
      <c r="D27" s="7"/>
      <c r="E27" s="7"/>
    </row>
    <row r="28" spans="1:5" x14ac:dyDescent="0.25">
      <c r="A28" s="9" t="s">
        <v>30</v>
      </c>
      <c r="B28" s="7"/>
      <c r="C28" s="7"/>
      <c r="D28" s="7"/>
      <c r="E28" s="7"/>
    </row>
    <row r="29" spans="1:5" x14ac:dyDescent="0.25">
      <c r="A29" s="9" t="s">
        <v>31</v>
      </c>
      <c r="B29" s="7"/>
      <c r="C29" s="7"/>
      <c r="D29" s="7"/>
      <c r="E29" s="7"/>
    </row>
    <row r="30" spans="1:5" x14ac:dyDescent="0.25">
      <c r="A30" s="9" t="s">
        <v>32</v>
      </c>
      <c r="B30" s="7"/>
      <c r="C30" s="7"/>
      <c r="D30" s="7"/>
      <c r="E30" s="7"/>
    </row>
    <row r="31" spans="1:5" x14ac:dyDescent="0.25">
      <c r="A31" s="1" t="s">
        <v>33</v>
      </c>
      <c r="B31" s="11"/>
      <c r="C31" s="11"/>
      <c r="D31" s="11"/>
      <c r="E31" s="11"/>
    </row>
    <row r="32" spans="1:5" x14ac:dyDescent="0.25">
      <c r="A32" s="9" t="s">
        <v>34</v>
      </c>
      <c r="B32" s="7"/>
      <c r="C32" s="7"/>
      <c r="D32" s="7"/>
      <c r="E32" s="7"/>
    </row>
    <row r="33" spans="1:5" x14ac:dyDescent="0.25">
      <c r="A33" s="9" t="s">
        <v>35</v>
      </c>
      <c r="B33" s="7"/>
      <c r="C33" s="7"/>
      <c r="D33" s="7"/>
      <c r="E33" s="7"/>
    </row>
    <row r="34" spans="1:5" x14ac:dyDescent="0.25">
      <c r="A34" s="12" t="s">
        <v>36</v>
      </c>
      <c r="B34" s="7"/>
      <c r="C34" s="7"/>
      <c r="D34" s="7"/>
      <c r="E34" s="7"/>
    </row>
    <row r="35" spans="1:5" ht="15.75" x14ac:dyDescent="0.25">
      <c r="A35" s="2" t="s">
        <v>37</v>
      </c>
      <c r="B35" s="6"/>
      <c r="C35" s="6"/>
      <c r="D35" s="6"/>
      <c r="E35" s="6"/>
    </row>
  </sheetData>
  <mergeCells count="3">
    <mergeCell ref="A1:E1"/>
    <mergeCell ref="B2:C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TOTAL NPA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Hemchandra Pandey</dc:creator>
  <cp:lastModifiedBy>Piyush Walia</cp:lastModifiedBy>
  <cp:lastPrinted>2025-02-05T07:57:21Z</cp:lastPrinted>
  <dcterms:created xsi:type="dcterms:W3CDTF">2025-01-13T10:35:16Z</dcterms:created>
  <dcterms:modified xsi:type="dcterms:W3CDTF">2025-02-05T07:57:23Z</dcterms:modified>
</cp:coreProperties>
</file>